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<sst xmlns="http://schemas.openxmlformats.org/spreadsheetml/2006/main" count="84" uniqueCount="70">
  <si>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</si>
  <si>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</si>
  <si>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</si>
  <si>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</si>
  <si>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11010522T000001691065-2021</t>
    </r>
    <r>
      <rPr>
        <sz val="9"/>
        <color theme="1"/>
        <rFont val="宋体"/>
        <charset val="134"/>
      </rPr>
      <t>年功能疏解点位专项资金（第二笔预拨</t>
    </r>
    <r>
      <rPr>
        <sz val="9"/>
        <color theme="1"/>
        <rFont val="Times New Roman"/>
        <charset val="134"/>
      </rPr>
      <t>40%</t>
    </r>
    <r>
      <rPr>
        <sz val="9"/>
        <color theme="1"/>
        <rFont val="宋体"/>
        <charset val="134"/>
      </rPr>
      <t>）</t>
    </r>
  </si>
  <si>
    <t>主管部门</t>
  </si>
  <si>
    <t>崔各庄乡政府</t>
  </si>
  <si>
    <t>实施单位</t>
  </si>
  <si>
    <t>项目负责人</t>
  </si>
  <si>
    <t>陈曦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</si>
  <si>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</si>
  <si>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</si>
  <si>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</si>
  <si>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</si>
  <si>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</si>
  <si>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</si>
  <si>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</si>
  <si>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</si>
  <si>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</si>
  <si>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</si>
  <si>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</si>
  <si>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</si>
  <si>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</si>
  <si>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</si>
  <si>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</si>
  <si>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</si>
  <si>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根据疏整促年度计划，在规定时间完成疏整促任务。</t>
  </si>
  <si>
    <r>
      <rPr>
        <sz val="9"/>
        <color theme="1"/>
        <rFont val="宋体"/>
        <charset val="134"/>
      </rPr>
      <t>202</t>
    </r>
    <r>
      <rPr>
        <sz val="9"/>
        <color theme="1"/>
        <rFont val="宋体"/>
        <charset val="134"/>
      </rPr>
      <t>1</t>
    </r>
    <r>
      <rPr>
        <sz val="9"/>
        <color theme="1"/>
        <rFont val="宋体"/>
        <charset val="134"/>
      </rPr>
      <t>年第一批申请功能疏解专项资金点位共计</t>
    </r>
    <r>
      <rPr>
        <sz val="9"/>
        <color theme="1"/>
        <rFont val="宋体"/>
        <charset val="134"/>
      </rPr>
      <t>6</t>
    </r>
    <r>
      <rPr>
        <sz val="9"/>
        <color theme="1"/>
        <rFont val="宋体"/>
        <charset val="134"/>
      </rPr>
      <t>个点位，截止2022年年底，</t>
    </r>
    <r>
      <rPr>
        <sz val="9"/>
        <color theme="1"/>
        <rFont val="宋体"/>
        <charset val="134"/>
      </rPr>
      <t>6</t>
    </r>
    <r>
      <rPr>
        <sz val="9"/>
        <color theme="1"/>
        <rFont val="宋体"/>
        <charset val="134"/>
      </rPr>
      <t>个点位均已拆除完毕，达到场干地净，并通过区发改委第三方验收，拆除面积共计2873.19平方米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</si>
  <si>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</si>
  <si>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</si>
  <si>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</si>
  <si>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</si>
  <si>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</si>
  <si>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</si>
  <si>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</si>
  <si>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</si>
  <si>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</si>
  <si>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</si>
  <si>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</si>
  <si>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点位个数</t>
  </si>
  <si>
    <t>=6个</t>
  </si>
  <si>
    <t>5个</t>
  </si>
  <si>
    <t>5</t>
  </si>
  <si>
    <r>
      <rPr>
        <b/>
        <sz val="9"/>
        <color theme="1"/>
        <rFont val="宋体"/>
        <charset val="134"/>
      </rPr>
      <t>实际值为</t>
    </r>
    <r>
      <rPr>
        <b/>
        <sz val="9"/>
        <color theme="1"/>
        <rFont val="Times New Roman"/>
        <charset val="134"/>
      </rPr>
      <t xml:space="preserve"> 5</t>
    </r>
    <r>
      <rPr>
        <b/>
        <sz val="9"/>
        <color theme="1"/>
        <rFont val="宋体"/>
        <charset val="134"/>
      </rPr>
      <t>个，因为有一个点位村集体撤账</t>
    </r>
  </si>
  <si>
    <t>成本指标</t>
  </si>
  <si>
    <t>预算金额</t>
  </si>
  <si>
    <t>=948.549万元</t>
  </si>
  <si>
    <t>637.833万元</t>
  </si>
  <si>
    <t>20</t>
  </si>
  <si>
    <r>
      <rPr>
        <b/>
        <sz val="9"/>
        <color theme="1"/>
        <rFont val="宋体"/>
        <charset val="134"/>
      </rPr>
      <t>实际拨款</t>
    </r>
    <r>
      <rPr>
        <b/>
        <sz val="9"/>
        <color theme="1"/>
        <rFont val="Times New Roman"/>
        <charset val="134"/>
      </rPr>
      <t>637.833</t>
    </r>
    <r>
      <rPr>
        <b/>
        <sz val="9"/>
        <color theme="1"/>
        <rFont val="宋体"/>
        <charset val="134"/>
      </rPr>
      <t>万元，因为有一个点位村集体撤账</t>
    </r>
  </si>
  <si>
    <t>完成时限</t>
  </si>
  <si>
    <t>=365天</t>
  </si>
  <si>
    <t>365天</t>
  </si>
  <si>
    <t>15</t>
  </si>
  <si>
    <t>拆除面积</t>
  </si>
  <si>
    <t>=15809.15平方米</t>
  </si>
  <si>
    <t>4252.2平方米</t>
  </si>
  <si>
    <r>
      <rPr>
        <b/>
        <sz val="9"/>
        <color theme="1"/>
        <rFont val="宋体"/>
        <charset val="134"/>
      </rPr>
      <t>实际值为</t>
    </r>
    <r>
      <rPr>
        <b/>
        <sz val="9"/>
        <color theme="1"/>
        <rFont val="Times New Roman"/>
        <charset val="134"/>
      </rPr>
      <t xml:space="preserve"> 4252.2</t>
    </r>
    <r>
      <rPr>
        <b/>
        <sz val="9"/>
        <color theme="1"/>
        <rFont val="宋体"/>
        <charset val="134"/>
      </rPr>
      <t>平方米，因为有一个点位村集体撤账</t>
    </r>
  </si>
  <si>
    <t>效益指标</t>
  </si>
  <si>
    <t>生态效益指标</t>
  </si>
  <si>
    <t>提升地区环境</t>
  </si>
  <si>
    <t>优良中低差</t>
  </si>
  <si>
    <t>部分疏解地块进行绿化，提升了居民的居住环境，增强了居民的满意度和幸福感</t>
  </si>
  <si>
    <t>满意度</t>
  </si>
  <si>
    <t>服务对象满意度指标</t>
  </si>
  <si>
    <t>地区居民满意度</t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</si>
  <si>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</si>
  <si>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</si>
  <si>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填表人：王秀维         联系电话：</t>
    </r>
    <r>
      <rPr>
        <b/>
        <sz val="11"/>
        <color theme="1"/>
        <rFont val="宋体"/>
        <charset val="134"/>
      </rPr>
      <t>84307418</t>
    </r>
    <r>
      <rPr>
        <b/>
        <sz val="11"/>
        <color theme="1"/>
        <rFont val="宋体"/>
        <charset val="134"/>
      </rPr>
      <t xml:space="preserve">         填写日期：</t>
    </r>
    <r>
      <rPr>
        <b/>
        <sz val="11"/>
        <color theme="1"/>
        <rFont val="宋体"/>
        <charset val="134"/>
      </rPr>
      <t>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</si>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</sst>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color theme="1"/>
      <name val="宋体"/>
      <charset val="134"/>
      <scheme val="minor"/>
    </font>
    <font>
      <b/>
      <sz val="9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13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.6296296296296" customWidth="1"/>
    <col min="8" max="8" width="11.8796296296296" customWidth="1"/>
    <col min="9" max="9" width="5.12962962962963" customWidth="1"/>
    <col min="10" max="10" width="8.87962962962963" customWidth="1"/>
    <col min="11" max="11" width="1" hidden="1" customWidth="1"/>
    <col min="12" max="12" width="13.25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84307386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0</v>
      </c>
      <c r="F8" s="11">
        <v>948.549</v>
      </c>
      <c r="G8" s="11"/>
      <c r="H8" s="5">
        <v>948.549</v>
      </c>
      <c r="I8" s="5"/>
      <c r="J8" s="4">
        <v>10</v>
      </c>
      <c r="K8" s="4"/>
      <c r="L8" s="24">
        <f>H8/F8</f>
        <v>1</v>
      </c>
      <c r="M8" s="24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11">
        <v>6378330</v>
      </c>
      <c r="G9" s="11"/>
      <c r="H9" s="11">
        <v>6378330</v>
      </c>
      <c r="I9" s="11"/>
      <c r="J9" s="5" t="s">
        <v>20</v>
      </c>
      <c r="K9" s="5"/>
      <c r="L9" s="25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61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7" t="s">
        <v>40</v>
      </c>
      <c r="H16" s="18" t="s">
        <v>41</v>
      </c>
      <c r="I16" s="13">
        <v>5</v>
      </c>
      <c r="J16" s="13"/>
      <c r="K16" s="26" t="s">
        <v>42</v>
      </c>
      <c r="L16" s="26">
        <f>5/6*5</f>
        <v>4.16666666666667</v>
      </c>
      <c r="M16" s="4" t="s">
        <v>43</v>
      </c>
      <c r="N16" s="4"/>
    </row>
    <row r="17" ht="74" customHeight="1" spans="1:14">
      <c r="A17" s="8"/>
      <c r="B17" s="13"/>
      <c r="C17" s="14" t="s">
        <v>44</v>
      </c>
      <c r="D17" s="15" t="s">
        <v>45</v>
      </c>
      <c r="E17" s="16"/>
      <c r="F17" s="16"/>
      <c r="G17" s="17" t="s">
        <v>46</v>
      </c>
      <c r="H17" s="18" t="s">
        <v>47</v>
      </c>
      <c r="I17" s="13">
        <v>20</v>
      </c>
      <c r="J17" s="13"/>
      <c r="K17" s="26" t="s">
        <v>48</v>
      </c>
      <c r="L17" s="26">
        <f>637.833/948.548*20</f>
        <v>13.4486183092474</v>
      </c>
      <c r="M17" s="4" t="s">
        <v>49</v>
      </c>
      <c r="N17" s="4"/>
    </row>
    <row r="18" ht="15" customHeight="1" spans="1:14">
      <c r="A18" s="8"/>
      <c r="B18" s="13"/>
      <c r="C18" s="14" t="s">
        <v>44</v>
      </c>
      <c r="D18" s="15" t="s">
        <v>50</v>
      </c>
      <c r="E18" s="16"/>
      <c r="F18" s="16"/>
      <c r="G18" s="17" t="s">
        <v>51</v>
      </c>
      <c r="H18" s="18" t="s">
        <v>52</v>
      </c>
      <c r="I18" s="13">
        <v>15</v>
      </c>
      <c r="J18" s="13"/>
      <c r="K18" s="26" t="s">
        <v>53</v>
      </c>
      <c r="L18" s="26">
        <f>365/365*15</f>
        <v>15</v>
      </c>
      <c r="M18" s="4"/>
      <c r="N18" s="4"/>
    </row>
    <row r="19" ht="76" customHeight="1" spans="1:14">
      <c r="A19" s="8"/>
      <c r="B19" s="13"/>
      <c r="C19" s="14" t="s">
        <v>38</v>
      </c>
      <c r="D19" s="15" t="s">
        <v>54</v>
      </c>
      <c r="E19" s="16"/>
      <c r="F19" s="16"/>
      <c r="G19" s="17" t="s">
        <v>55</v>
      </c>
      <c r="H19" s="18" t="s">
        <v>56</v>
      </c>
      <c r="I19" s="13">
        <v>20</v>
      </c>
      <c r="J19" s="13"/>
      <c r="K19" s="26" t="s">
        <v>48</v>
      </c>
      <c r="L19" s="26">
        <f>4252.2/15809.15*20</f>
        <v>5.37941635065769</v>
      </c>
      <c r="M19" s="4" t="s">
        <v>57</v>
      </c>
      <c r="N19" s="4"/>
    </row>
    <row r="20" ht="86.4" spans="1:14">
      <c r="A20" s="8"/>
      <c r="B20" s="13" t="s">
        <v>58</v>
      </c>
      <c r="C20" s="14" t="s">
        <v>59</v>
      </c>
      <c r="D20" s="15" t="s">
        <v>60</v>
      </c>
      <c r="E20" s="16"/>
      <c r="F20" s="16"/>
      <c r="G20" s="17" t="s">
        <v>61</v>
      </c>
      <c r="H20" s="19" t="s">
        <v>62</v>
      </c>
      <c r="I20" s="13">
        <v>15</v>
      </c>
      <c r="J20" s="13"/>
      <c r="K20" s="26" t="s">
        <v>53</v>
      </c>
      <c r="L20" s="26" t="s">
        <v>53</v>
      </c>
      <c r="M20" s="4"/>
      <c r="N20" s="4"/>
    </row>
    <row r="21" ht="27.95" customHeight="1" spans="1:14">
      <c r="A21" s="8"/>
      <c r="B21" s="13" t="s">
        <v>63</v>
      </c>
      <c r="C21" s="14" t="s">
        <v>64</v>
      </c>
      <c r="D21" s="15" t="s">
        <v>65</v>
      </c>
      <c r="E21" s="16"/>
      <c r="F21" s="16"/>
      <c r="G21" s="17" t="s">
        <v>66</v>
      </c>
      <c r="H21" s="19">
        <v>0.9</v>
      </c>
      <c r="I21" s="13">
        <v>15</v>
      </c>
      <c r="J21" s="13"/>
      <c r="K21" s="26" t="s">
        <v>53</v>
      </c>
      <c r="L21" s="26">
        <f>90/90*15</f>
        <v>15</v>
      </c>
      <c r="M21" s="4"/>
      <c r="N21" s="4"/>
    </row>
    <row r="22" spans="1:14">
      <c r="A22" s="20" t="s">
        <v>67</v>
      </c>
      <c r="B22" s="20"/>
      <c r="C22" s="20"/>
      <c r="D22" s="20"/>
      <c r="E22" s="20"/>
      <c r="F22" s="20"/>
      <c r="G22" s="20"/>
      <c r="H22" s="20"/>
      <c r="I22" s="20">
        <v>100</v>
      </c>
      <c r="J22" s="20"/>
      <c r="K22" s="20">
        <f>L21+L20+L19+L18+L17+L16+J8</f>
        <v>77.9947013265718</v>
      </c>
      <c r="L22" s="20"/>
      <c r="M22" s="27"/>
      <c r="N22" s="27"/>
    </row>
    <row r="23" spans="1:14">
      <c r="A23" s="21" t="s">
        <v>68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>
      <c r="A24" s="23" t="s">
        <v>69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</sheetData>
  <mergeCells count="7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M16:N16"/>
    <mergeCell ref="D17:F17"/>
    <mergeCell ref="I17:J17"/>
    <mergeCell ref="M17:N17"/>
    <mergeCell ref="D18:F18"/>
    <mergeCell ref="I18:J18"/>
    <mergeCell ref="M18:N18"/>
    <mergeCell ref="D19:F19"/>
    <mergeCell ref="I19:J19"/>
    <mergeCell ref="M19:N19"/>
    <mergeCell ref="D20:F20"/>
    <mergeCell ref="I20:J20"/>
    <mergeCell ref="M20:N20"/>
    <mergeCell ref="D21:F21"/>
    <mergeCell ref="I21:J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686993279ABF4BE3B8DBA759BAF84C0F</vt:lpwstr>
  </property>
</Properties>
</file>